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28" l="1"/>
  <c r="H29"/>
  <c r="H31" l="1"/>
  <c r="H25" l="1"/>
  <c r="H33" l="1"/>
  <c r="H26" l="1"/>
  <c r="H57" l="1"/>
  <c r="H52"/>
  <c r="H49"/>
  <c r="H44"/>
  <c r="H41"/>
  <c r="H39"/>
  <c r="H37"/>
  <c r="H22"/>
  <c r="H17"/>
  <c r="H14"/>
  <c r="H6"/>
  <c r="H8"/>
</calcChain>
</file>

<file path=xl/sharedStrings.xml><?xml version="1.0" encoding="utf-8"?>
<sst xmlns="http://schemas.openxmlformats.org/spreadsheetml/2006/main" count="222" uniqueCount="129">
  <si>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</si>
  <si>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</si>
  <si>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</si>
  <si>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</si>
  <si>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</si>
  <si>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</si>
  <si>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</si>
  <si>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</si>
  <si>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</si>
  <si>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</si>
  <si>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</si>
  <si>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</si>
  <si>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</si>
  <si>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</si>
  <si>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</si>
  <si>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</si>
  <si>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</si>
  <si>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</si>
  <si>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</si>
  <si>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</si>
  <si>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</si>
  <si>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</si>
  <si>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</si>
  <si>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</si>
  <si>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</si>
  <si>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</si>
  <si>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</si>
  <si>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</si>
  <si>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</si>
  <si>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</si>
  <si>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</si>
  <si>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</si>
  <si>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</si>
  <si>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</si>
  <si>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</si>
  <si>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</si>
  <si>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</si>
  <si>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</si>
  <si>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</si>
  <si>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</si>
  <si>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</si>
  <si>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</si>
  <si>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</si>
  <si>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</si>
  <si>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</si>
  <si>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</si>
  <si>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</si>
  <si>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</si>
  <si>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</si>
  <si>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</si>
  <si>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</si>
  <si>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</si>
  <si>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</si>
  <si>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</si>
  <si>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</si>
  <si>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</si>
  <si>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</si>
  <si>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</si>
  <si>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</si>
  <si>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</si>
  <si>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</si>
  <si>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</si>
  <si>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</si>
  <si>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</si>
  <si>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</si>
  <si>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</si>
  <si>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</si>
  <si>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</si>
  <si>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</si>
  <si>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</si>
  <si>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</si>
  <si>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</si>
  <si>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</si>
  <si>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</si>
  <si>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</si>
  <si>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</si>
  <si>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</si>
  <si>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</si>
  <si>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</si>
  <si>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</si>
  <si>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</si>
  <si>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</si>
  <si>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</si>
  <si>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</si>
  <si>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</si>
  <si>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</si>
  <si>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</si>
  <si>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</si>
  <si>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</si>
  <si>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</si>
  <si>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</si>
  <si>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</si>
  <si>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</si>
  <si>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</si>
  <si>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</si>
  <si>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</si>
  <si>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</si>
  <si>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</si>
  <si>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</si>
  <si>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</si>
  <si>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</si>
  <si>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</si>
  <si>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</si>
  <si>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</si>
  <si>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</si>
  <si>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</si>
  <si>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</si>
  <si>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</si>
  <si>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</si>
  <si>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</si>
  <si>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</si>
  <si>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</si>
  <si>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</si>
  <si>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</si>
  <si>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</si>
  <si>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Рыжкова</t>
  </si>
  <si>
    <t>9/4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</si>
  <si>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</si>
  <si>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</si>
  <si>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</si>
  <si>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</si>
  <si>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</si>
  <si>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</si>
  <si>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</si>
  <si>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</si>
  <si>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</si>
  <si>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</si>
  <si>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</si>
  <si>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9 по ул. Колпинская.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</si>
</sst>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view="pageBreakPreview" zoomScale="90" zoomScaleNormal="100" zoomScaleSheetLayoutView="90" workbookViewId="0">
      <selection activeCell="L5" sqref="L5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3.42578125" style="6" customWidth="1"/>
    <col min="10" max="10" width="14.28515625" style="6" customWidth="1"/>
    <col min="11" max="11" width="13" style="6" customWidth="1"/>
    <col min="12" max="12" width="13.85546875" style="1" customWidth="1"/>
    <col min="13" max="13" width="9.140625" style="1"/>
    <col min="14" max="14" width="39.85546875" style="1" customWidth="1"/>
    <col min="15" max="16384" width="9.140625" style="1"/>
  </cols>
  <sheetData>
    <row r="1" spans="1:15" ht="75.75" customHeight="1" thickBot="1">
      <c r="A1" s="71" t="s">
        <v>128</v>
      </c>
      <c r="B1" s="71"/>
      <c r="C1" s="71"/>
      <c r="D1" s="71"/>
      <c r="E1" s="71"/>
      <c r="F1" s="71"/>
      <c r="G1" s="71"/>
      <c r="H1" s="71"/>
    </row>
    <row r="2" spans="1:15">
      <c r="A2" s="38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73" t="s">
        <v>70</v>
      </c>
      <c r="I2" s="9">
        <v>7789</v>
      </c>
      <c r="J2" s="7">
        <v>143</v>
      </c>
      <c r="K2" s="8" t="s">
        <v>116</v>
      </c>
      <c r="L2"/>
    </row>
    <row r="3" spans="1:15" ht="119.25" customHeight="1">
      <c r="A3" s="47"/>
      <c r="B3" s="66"/>
      <c r="C3" s="66"/>
      <c r="D3" s="66"/>
      <c r="E3" s="66"/>
      <c r="F3" s="66"/>
      <c r="G3" s="66"/>
      <c r="H3" s="74"/>
      <c r="I3"/>
      <c r="J3"/>
      <c r="K3"/>
      <c r="L3"/>
      <c r="M3"/>
    </row>
    <row r="4" spans="1:15" ht="15.75" thickBot="1">
      <c r="A4" s="63" t="s">
        <v>72</v>
      </c>
      <c r="B4" s="64"/>
      <c r="C4" s="64"/>
      <c r="D4" s="64"/>
      <c r="E4" s="64"/>
      <c r="F4" s="64"/>
      <c r="G4" s="64"/>
      <c r="H4" s="30"/>
      <c r="I4"/>
      <c r="J4"/>
      <c r="K4"/>
      <c r="L4"/>
      <c r="M4"/>
    </row>
    <row r="5" spans="1:15">
      <c r="A5" s="67" t="s">
        <v>73</v>
      </c>
      <c r="B5" s="68"/>
      <c r="C5" s="68"/>
      <c r="D5" s="68"/>
      <c r="E5" s="68"/>
      <c r="F5" s="68"/>
      <c r="G5" s="68"/>
      <c r="H5" s="10"/>
      <c r="I5"/>
      <c r="J5"/>
      <c r="K5"/>
      <c r="L5"/>
      <c r="M5"/>
    </row>
    <row r="6" spans="1:15" ht="25.5">
      <c r="A6" s="47" t="s">
        <v>5</v>
      </c>
      <c r="B6" s="50" t="s">
        <v>6</v>
      </c>
      <c r="C6" s="2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14">
        <f>87*5440/I2</f>
        <v>60.762613942739762</v>
      </c>
      <c r="I6"/>
      <c r="J6"/>
      <c r="K6"/>
      <c r="L6"/>
      <c r="M6"/>
    </row>
    <row r="7" spans="1:15" ht="38.25">
      <c r="A7" s="47"/>
      <c r="B7" s="50"/>
      <c r="C7" s="28" t="s">
        <v>8</v>
      </c>
      <c r="D7" s="50"/>
      <c r="E7" s="50"/>
      <c r="F7" s="50"/>
      <c r="G7" s="50"/>
      <c r="H7" s="33"/>
      <c r="I7"/>
      <c r="J7"/>
      <c r="K7"/>
      <c r="L7"/>
      <c r="M7"/>
    </row>
    <row r="8" spans="1:15" ht="25.5">
      <c r="A8" s="47" t="s">
        <v>11</v>
      </c>
      <c r="B8" s="50" t="s">
        <v>12</v>
      </c>
      <c r="C8" s="2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14">
        <f>2737.7*32/I2</f>
        <v>11.247451534214918</v>
      </c>
      <c r="I8"/>
      <c r="J8"/>
      <c r="K8"/>
      <c r="L8"/>
      <c r="M8"/>
    </row>
    <row r="9" spans="1:15" ht="38.25">
      <c r="A9" s="47"/>
      <c r="B9" s="50"/>
      <c r="C9" s="28" t="s">
        <v>8</v>
      </c>
      <c r="D9" s="50"/>
      <c r="E9" s="50"/>
      <c r="F9" s="50"/>
      <c r="G9" s="50"/>
      <c r="H9" s="33"/>
      <c r="I9"/>
      <c r="J9"/>
      <c r="K9"/>
      <c r="L9"/>
      <c r="M9"/>
    </row>
    <row r="10" spans="1:15" ht="91.5" customHeight="1">
      <c r="A10" s="59">
        <v>3</v>
      </c>
      <c r="B10" s="61" t="s">
        <v>75</v>
      </c>
      <c r="C10" s="61" t="s">
        <v>77</v>
      </c>
      <c r="D10" s="61" t="s">
        <v>81</v>
      </c>
      <c r="E10" s="61" t="s">
        <v>74</v>
      </c>
      <c r="F10" s="61" t="s">
        <v>97</v>
      </c>
      <c r="G10" s="61" t="s">
        <v>78</v>
      </c>
      <c r="H10" s="75" t="s">
        <v>117</v>
      </c>
      <c r="I10"/>
      <c r="J10"/>
      <c r="K10"/>
      <c r="L10"/>
      <c r="M10"/>
      <c r="O10" s="5"/>
    </row>
    <row r="11" spans="1:15" ht="10.5" hidden="1" customHeight="1">
      <c r="A11" s="60"/>
      <c r="B11" s="62"/>
      <c r="C11" s="62"/>
      <c r="D11" s="62"/>
      <c r="E11" s="62"/>
      <c r="F11" s="62"/>
      <c r="G11" s="62"/>
      <c r="H11" s="76"/>
      <c r="I11"/>
      <c r="J11"/>
      <c r="K11"/>
      <c r="L11"/>
      <c r="M11"/>
      <c r="O11" s="5"/>
    </row>
    <row r="12" spans="1:15" ht="37.5" customHeight="1">
      <c r="A12" s="59">
        <v>4</v>
      </c>
      <c r="B12" s="61" t="s">
        <v>79</v>
      </c>
      <c r="C12" s="61" t="s">
        <v>80</v>
      </c>
      <c r="D12" s="61" t="s">
        <v>81</v>
      </c>
      <c r="E12" s="61" t="s">
        <v>74</v>
      </c>
      <c r="F12" s="61" t="s">
        <v>97</v>
      </c>
      <c r="G12" s="61" t="s">
        <v>78</v>
      </c>
      <c r="H12" s="75" t="s">
        <v>117</v>
      </c>
      <c r="I12"/>
      <c r="J12"/>
      <c r="K12"/>
      <c r="L12"/>
      <c r="M12"/>
      <c r="O12" s="5"/>
    </row>
    <row r="13" spans="1:15" ht="39" customHeight="1" thickBot="1">
      <c r="A13" s="60"/>
      <c r="B13" s="62"/>
      <c r="C13" s="62"/>
      <c r="D13" s="62"/>
      <c r="E13" s="62"/>
      <c r="F13" s="62"/>
      <c r="G13" s="43"/>
      <c r="H13" s="76"/>
      <c r="I13"/>
      <c r="J13"/>
      <c r="K13"/>
      <c r="L13"/>
      <c r="M13"/>
    </row>
    <row r="14" spans="1:15" ht="35.1" customHeight="1">
      <c r="A14" s="59">
        <v>5</v>
      </c>
      <c r="B14" s="61" t="s">
        <v>82</v>
      </c>
      <c r="C14" s="61" t="s">
        <v>83</v>
      </c>
      <c r="D14" s="61" t="s">
        <v>94</v>
      </c>
      <c r="E14" s="61" t="s">
        <v>84</v>
      </c>
      <c r="F14" s="61" t="s">
        <v>97</v>
      </c>
      <c r="G14" s="61" t="s">
        <v>78</v>
      </c>
      <c r="H14" s="77">
        <f>143*3700/I2</f>
        <v>67.929130825523174</v>
      </c>
      <c r="I14"/>
      <c r="J14"/>
      <c r="K14"/>
      <c r="L14"/>
      <c r="M14"/>
    </row>
    <row r="15" spans="1:15" ht="63" customHeight="1" thickBot="1">
      <c r="A15" s="40"/>
      <c r="B15" s="43"/>
      <c r="C15" s="43"/>
      <c r="D15" s="43"/>
      <c r="E15" s="43"/>
      <c r="F15" s="43"/>
      <c r="G15" s="43"/>
      <c r="H15" s="78"/>
      <c r="I15"/>
      <c r="J15"/>
      <c r="K15"/>
      <c r="L15"/>
      <c r="M15"/>
    </row>
    <row r="16" spans="1:15">
      <c r="A16" s="69" t="s">
        <v>85</v>
      </c>
      <c r="B16" s="70"/>
      <c r="C16" s="70"/>
      <c r="D16" s="70"/>
      <c r="E16" s="70"/>
      <c r="F16" s="70"/>
      <c r="G16" s="12"/>
      <c r="H16" s="31"/>
      <c r="I16"/>
      <c r="J16"/>
      <c r="K16"/>
      <c r="L16"/>
      <c r="M16"/>
    </row>
    <row r="17" spans="1:16">
      <c r="A17" s="47">
        <v>6</v>
      </c>
      <c r="B17" s="50" t="s">
        <v>86</v>
      </c>
      <c r="C17" s="2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57">
        <f>166*1070/I2</f>
        <v>22.803954294517911</v>
      </c>
      <c r="I17"/>
      <c r="J17"/>
      <c r="K17"/>
      <c r="L17"/>
      <c r="M17"/>
      <c r="N17" s="4"/>
    </row>
    <row r="18" spans="1:16" ht="25.5">
      <c r="A18" s="47"/>
      <c r="B18" s="50"/>
      <c r="C18" s="28" t="s">
        <v>17</v>
      </c>
      <c r="D18" s="50"/>
      <c r="E18" s="50"/>
      <c r="F18" s="50"/>
      <c r="G18" s="50"/>
      <c r="H18" s="58"/>
      <c r="I18"/>
      <c r="J18"/>
      <c r="K18"/>
      <c r="L18"/>
      <c r="M18"/>
    </row>
    <row r="19" spans="1:16" ht="25.5">
      <c r="A19" s="47"/>
      <c r="B19" s="50"/>
      <c r="C19" s="28" t="s">
        <v>87</v>
      </c>
      <c r="D19" s="50"/>
      <c r="E19" s="50"/>
      <c r="F19" s="50"/>
      <c r="G19" s="50"/>
      <c r="H19" s="33"/>
      <c r="I19"/>
      <c r="J19"/>
      <c r="K19"/>
      <c r="L19"/>
      <c r="M19"/>
    </row>
    <row r="20" spans="1:16" ht="18.75">
      <c r="A20" s="59">
        <v>7</v>
      </c>
      <c r="B20" s="61" t="s">
        <v>91</v>
      </c>
      <c r="C20" s="61" t="s">
        <v>92</v>
      </c>
      <c r="D20" s="61" t="s">
        <v>93</v>
      </c>
      <c r="E20" s="61" t="s">
        <v>74</v>
      </c>
      <c r="F20" s="61" t="s">
        <v>97</v>
      </c>
      <c r="G20" s="61" t="s">
        <v>78</v>
      </c>
      <c r="H20" s="14"/>
      <c r="I20"/>
      <c r="J20"/>
      <c r="K20"/>
      <c r="L20"/>
      <c r="M20"/>
      <c r="P20" s="5"/>
    </row>
    <row r="21" spans="1:16" ht="69.95" customHeight="1">
      <c r="A21" s="60"/>
      <c r="B21" s="62"/>
      <c r="C21" s="62"/>
      <c r="D21" s="62"/>
      <c r="E21" s="62"/>
      <c r="F21" s="62"/>
      <c r="G21" s="62"/>
      <c r="H21" s="34" t="s">
        <v>117</v>
      </c>
      <c r="I21"/>
      <c r="J21"/>
      <c r="K21"/>
      <c r="L21"/>
      <c r="M21"/>
    </row>
    <row r="22" spans="1:16" ht="93" customHeight="1">
      <c r="A22" s="59">
        <v>8</v>
      </c>
      <c r="B22" s="61" t="s">
        <v>95</v>
      </c>
      <c r="C22" s="61" t="s">
        <v>96</v>
      </c>
      <c r="D22" s="61" t="s">
        <v>93</v>
      </c>
      <c r="E22" s="61" t="s">
        <v>84</v>
      </c>
      <c r="F22" s="61" t="s">
        <v>97</v>
      </c>
      <c r="G22" s="61" t="s">
        <v>78</v>
      </c>
      <c r="H22" s="14">
        <f>143*2100/I2</f>
        <v>38.554371549621258</v>
      </c>
      <c r="I22"/>
      <c r="J22"/>
      <c r="K22"/>
      <c r="L22"/>
      <c r="M22"/>
    </row>
    <row r="23" spans="1:16" ht="8.25" customHeight="1">
      <c r="A23" s="60"/>
      <c r="B23" s="62"/>
      <c r="C23" s="62"/>
      <c r="D23" s="62"/>
      <c r="E23" s="62"/>
      <c r="F23" s="62"/>
      <c r="G23" s="62"/>
      <c r="H23" s="30"/>
      <c r="I23"/>
      <c r="J23"/>
      <c r="K23"/>
      <c r="L23"/>
      <c r="M23"/>
    </row>
    <row r="24" spans="1:16" ht="15.75" thickBot="1">
      <c r="A24" s="63" t="s">
        <v>19</v>
      </c>
      <c r="B24" s="64"/>
      <c r="C24" s="64"/>
      <c r="D24" s="64"/>
      <c r="E24" s="64"/>
      <c r="F24" s="64"/>
      <c r="G24" s="13"/>
      <c r="H24" s="30"/>
      <c r="I24"/>
      <c r="J24"/>
      <c r="K24"/>
      <c r="L24"/>
      <c r="M24"/>
    </row>
    <row r="25" spans="1:16" ht="25.5">
      <c r="A25" s="38">
        <v>9</v>
      </c>
      <c r="B25" s="49" t="s">
        <v>20</v>
      </c>
      <c r="C25" s="27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4">
        <f>4*4.52*7404/I2</f>
        <v>17.186329438952367</v>
      </c>
      <c r="I25"/>
      <c r="J25"/>
      <c r="K25"/>
      <c r="L25"/>
      <c r="M25"/>
    </row>
    <row r="26" spans="1:16" ht="25.5">
      <c r="A26" s="47"/>
      <c r="B26" s="50"/>
      <c r="C26" s="28" t="s">
        <v>22</v>
      </c>
      <c r="D26" s="50"/>
      <c r="E26" s="50"/>
      <c r="F26" s="50"/>
      <c r="G26" s="50"/>
      <c r="H26" s="14">
        <f>4*720/I2</f>
        <v>0.36975221466170238</v>
      </c>
      <c r="I26"/>
      <c r="J26"/>
      <c r="K26"/>
      <c r="L26"/>
      <c r="M26"/>
    </row>
    <row r="27" spans="1:16" ht="25.5">
      <c r="A27" s="47"/>
      <c r="B27" s="50"/>
      <c r="C27" s="28" t="s">
        <v>23</v>
      </c>
      <c r="D27" s="50"/>
      <c r="E27" s="50"/>
      <c r="F27" s="50"/>
      <c r="G27" s="50"/>
      <c r="H27" s="14" t="s">
        <v>117</v>
      </c>
      <c r="I27"/>
      <c r="J27"/>
      <c r="K27"/>
      <c r="L27"/>
      <c r="M27"/>
    </row>
    <row r="28" spans="1:16" ht="25.5">
      <c r="A28" s="47">
        <v>10</v>
      </c>
      <c r="B28" s="50" t="s">
        <v>25</v>
      </c>
      <c r="C28" s="2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14">
        <f>2.7*2*7404/I2</f>
        <v>5.1330851200410841</v>
      </c>
      <c r="I28"/>
      <c r="J28"/>
      <c r="K28"/>
      <c r="L28"/>
      <c r="M28"/>
    </row>
    <row r="29" spans="1:16">
      <c r="A29" s="47"/>
      <c r="B29" s="50"/>
      <c r="C29" s="28"/>
      <c r="D29" s="50"/>
      <c r="E29" s="50"/>
      <c r="F29" s="50"/>
      <c r="G29" s="50"/>
      <c r="H29" s="14">
        <f>5*2100/I2</f>
        <v>1.3480549492874567</v>
      </c>
      <c r="I29"/>
      <c r="J29"/>
      <c r="K29"/>
      <c r="L29"/>
      <c r="M29"/>
    </row>
    <row r="30" spans="1:16" ht="25.5">
      <c r="A30" s="47"/>
      <c r="B30" s="50"/>
      <c r="C30" s="28" t="s">
        <v>27</v>
      </c>
      <c r="D30" s="50"/>
      <c r="E30" s="50"/>
      <c r="F30" s="50"/>
      <c r="G30" s="50"/>
      <c r="H30" s="14"/>
      <c r="I30"/>
      <c r="J30"/>
      <c r="K30"/>
      <c r="L30"/>
      <c r="M30"/>
    </row>
    <row r="31" spans="1:16" ht="39" customHeight="1">
      <c r="A31" s="47">
        <v>11</v>
      </c>
      <c r="B31" s="50" t="s">
        <v>29</v>
      </c>
      <c r="C31" s="2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14">
        <f>4*7404/I2</f>
        <v>3.8022852741045066</v>
      </c>
      <c r="I31"/>
      <c r="J31"/>
      <c r="K31"/>
      <c r="L31"/>
      <c r="M31"/>
    </row>
    <row r="32" spans="1:16" ht="33.75" customHeight="1">
      <c r="A32" s="47"/>
      <c r="B32" s="50"/>
      <c r="C32" s="28" t="s">
        <v>27</v>
      </c>
      <c r="D32" s="50"/>
      <c r="E32" s="50"/>
      <c r="F32" s="50"/>
      <c r="G32" s="50"/>
      <c r="H32" s="14"/>
      <c r="I32"/>
      <c r="J32"/>
      <c r="K32"/>
      <c r="L32"/>
      <c r="M32"/>
    </row>
    <row r="33" spans="1:13" ht="33" customHeight="1">
      <c r="A33" s="47">
        <v>12</v>
      </c>
      <c r="B33" s="50" t="s">
        <v>32</v>
      </c>
      <c r="C33" s="28" t="s">
        <v>33</v>
      </c>
      <c r="D33" s="50" t="s">
        <v>34</v>
      </c>
      <c r="E33" s="50" t="s">
        <v>76</v>
      </c>
      <c r="F33" s="50" t="s">
        <v>90</v>
      </c>
      <c r="G33" s="50" t="s">
        <v>14</v>
      </c>
      <c r="H33" s="14">
        <f>167.04*4*91/I2</f>
        <v>7.8062087559378606</v>
      </c>
      <c r="I33"/>
      <c r="J33"/>
      <c r="K33"/>
      <c r="L33"/>
      <c r="M33"/>
    </row>
    <row r="34" spans="1:13" ht="26.25" thickBot="1">
      <c r="A34" s="48"/>
      <c r="B34" s="51"/>
      <c r="C34" s="29" t="s">
        <v>27</v>
      </c>
      <c r="D34" s="51"/>
      <c r="E34" s="51"/>
      <c r="F34" s="51"/>
      <c r="G34" s="51"/>
      <c r="H34" s="11"/>
      <c r="I34"/>
      <c r="J34"/>
      <c r="K34"/>
      <c r="L34"/>
      <c r="M34"/>
    </row>
    <row r="35" spans="1:13">
      <c r="A35" s="69" t="s">
        <v>35</v>
      </c>
      <c r="B35" s="70"/>
      <c r="C35" s="70"/>
      <c r="D35" s="70"/>
      <c r="E35" s="70"/>
      <c r="F35" s="70"/>
      <c r="G35" s="70"/>
      <c r="H35" s="31"/>
      <c r="I35"/>
      <c r="J35"/>
      <c r="K35"/>
      <c r="L35"/>
      <c r="M35"/>
    </row>
    <row r="36" spans="1:13" ht="15.75" thickBot="1">
      <c r="A36" s="63" t="s">
        <v>73</v>
      </c>
      <c r="B36" s="64"/>
      <c r="C36" s="64"/>
      <c r="D36" s="64"/>
      <c r="E36" s="64"/>
      <c r="F36" s="64"/>
      <c r="G36" s="64"/>
      <c r="H36" s="30"/>
      <c r="I36"/>
      <c r="J36"/>
      <c r="K36"/>
      <c r="L36"/>
      <c r="M36"/>
    </row>
    <row r="37" spans="1:13" ht="25.5">
      <c r="A37" s="38">
        <v>13</v>
      </c>
      <c r="B37" s="49" t="s">
        <v>99</v>
      </c>
      <c r="C37" s="27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14">
        <f>325.2*326/I2</f>
        <v>13.610887148542817</v>
      </c>
      <c r="I37"/>
      <c r="J37"/>
      <c r="K37"/>
      <c r="L37"/>
      <c r="M37"/>
    </row>
    <row r="38" spans="1:13" ht="38.25">
      <c r="A38" s="47"/>
      <c r="B38" s="50"/>
      <c r="C38" s="28" t="s">
        <v>8</v>
      </c>
      <c r="D38" s="50"/>
      <c r="E38" s="50"/>
      <c r="F38" s="50"/>
      <c r="G38" s="50"/>
      <c r="H38" s="33"/>
      <c r="I38"/>
      <c r="J38"/>
      <c r="K38"/>
      <c r="L38"/>
      <c r="M38"/>
    </row>
    <row r="39" spans="1:13" ht="25.5">
      <c r="A39" s="47">
        <v>14</v>
      </c>
      <c r="B39" s="50" t="s">
        <v>100</v>
      </c>
      <c r="C39" s="28" t="s">
        <v>7</v>
      </c>
      <c r="D39" s="50" t="s">
        <v>98</v>
      </c>
      <c r="E39" s="50" t="s">
        <v>76</v>
      </c>
      <c r="F39" s="50" t="s">
        <v>90</v>
      </c>
      <c r="G39" s="50" t="s">
        <v>14</v>
      </c>
      <c r="H39" s="57">
        <f>325.2*73.87/I2</f>
        <v>3.0841602259596868</v>
      </c>
      <c r="I39"/>
      <c r="J39"/>
      <c r="K39"/>
      <c r="L39"/>
      <c r="M39"/>
    </row>
    <row r="40" spans="1:13" ht="71.25" customHeight="1">
      <c r="A40" s="47"/>
      <c r="B40" s="50"/>
      <c r="C40" s="28" t="s">
        <v>15</v>
      </c>
      <c r="D40" s="50"/>
      <c r="E40" s="50"/>
      <c r="F40" s="50"/>
      <c r="G40" s="50"/>
      <c r="H40" s="58"/>
      <c r="I40"/>
      <c r="J40"/>
      <c r="K40"/>
      <c r="L40"/>
      <c r="M40"/>
    </row>
    <row r="41" spans="1:13" ht="25.5">
      <c r="A41" s="47">
        <v>15</v>
      </c>
      <c r="B41" s="50" t="s">
        <v>102</v>
      </c>
      <c r="C41" s="28" t="s">
        <v>38</v>
      </c>
      <c r="D41" s="50" t="s">
        <v>41</v>
      </c>
      <c r="E41" s="50" t="s">
        <v>76</v>
      </c>
      <c r="F41" s="50" t="s">
        <v>89</v>
      </c>
      <c r="G41" s="50" t="s">
        <v>14</v>
      </c>
      <c r="H41" s="14">
        <f>3631.2*1585/I2</f>
        <v>738.92052895108486</v>
      </c>
      <c r="I41"/>
      <c r="J41"/>
      <c r="K41"/>
      <c r="L41"/>
      <c r="M41"/>
    </row>
    <row r="42" spans="1:13">
      <c r="A42" s="47"/>
      <c r="B42" s="50"/>
      <c r="C42" s="28" t="s">
        <v>39</v>
      </c>
      <c r="D42" s="50"/>
      <c r="E42" s="50"/>
      <c r="F42" s="50"/>
      <c r="G42" s="50"/>
      <c r="H42" s="55"/>
      <c r="I42"/>
      <c r="J42"/>
      <c r="K42"/>
      <c r="L42"/>
      <c r="M42"/>
    </row>
    <row r="43" spans="1:13">
      <c r="A43" s="47"/>
      <c r="B43" s="50"/>
      <c r="C43" s="28" t="s">
        <v>40</v>
      </c>
      <c r="D43" s="50"/>
      <c r="E43" s="50"/>
      <c r="F43" s="50"/>
      <c r="G43" s="50"/>
      <c r="H43" s="56"/>
      <c r="I43"/>
      <c r="J43"/>
      <c r="K43"/>
      <c r="L43"/>
      <c r="M43"/>
    </row>
    <row r="44" spans="1:13" ht="25.5">
      <c r="A44" s="47"/>
      <c r="B44" s="50"/>
      <c r="C44" s="28" t="s">
        <v>36</v>
      </c>
      <c r="D44" s="50"/>
      <c r="E44" s="50"/>
      <c r="F44" s="50"/>
      <c r="G44" s="50"/>
      <c r="H44" s="14">
        <f>270*6631/I2</f>
        <v>229.85877519578892</v>
      </c>
      <c r="I44"/>
      <c r="J44"/>
      <c r="K44"/>
      <c r="L44"/>
      <c r="M44"/>
    </row>
    <row r="45" spans="1:13" ht="38.25">
      <c r="A45" s="47"/>
      <c r="B45" s="50"/>
      <c r="C45" s="28" t="s">
        <v>37</v>
      </c>
      <c r="D45" s="50"/>
      <c r="E45" s="50"/>
      <c r="F45" s="50"/>
      <c r="G45" s="50"/>
      <c r="H45" s="33"/>
      <c r="I45"/>
      <c r="J45"/>
      <c r="K45"/>
      <c r="L45"/>
      <c r="M45"/>
    </row>
    <row r="46" spans="1:13" ht="25.5" customHeight="1">
      <c r="A46" s="47">
        <v>16</v>
      </c>
      <c r="B46" s="50" t="s">
        <v>42</v>
      </c>
      <c r="C46" s="28" t="s">
        <v>43</v>
      </c>
      <c r="D46" s="50" t="s">
        <v>44</v>
      </c>
      <c r="E46" s="50" t="s">
        <v>101</v>
      </c>
      <c r="F46" s="50" t="s">
        <v>89</v>
      </c>
      <c r="G46" s="50" t="s">
        <v>124</v>
      </c>
      <c r="H46" s="50" t="s">
        <v>124</v>
      </c>
      <c r="I46"/>
      <c r="J46"/>
      <c r="K46"/>
      <c r="L46"/>
      <c r="M46"/>
    </row>
    <row r="47" spans="1:13" ht="39" thickBot="1">
      <c r="A47" s="48"/>
      <c r="B47" s="51"/>
      <c r="C47" s="29" t="s">
        <v>15</v>
      </c>
      <c r="D47" s="51"/>
      <c r="E47" s="51"/>
      <c r="F47" s="51"/>
      <c r="G47" s="50"/>
      <c r="H47" s="50"/>
      <c r="I47"/>
      <c r="J47"/>
      <c r="K47"/>
      <c r="L47"/>
      <c r="M47"/>
    </row>
    <row r="48" spans="1:13" ht="15.75" thickBot="1">
      <c r="A48" s="45" t="s">
        <v>46</v>
      </c>
      <c r="B48" s="46"/>
      <c r="C48" s="46"/>
      <c r="D48" s="46"/>
      <c r="E48" s="46"/>
      <c r="F48" s="46"/>
      <c r="G48" s="15"/>
      <c r="H48" s="16"/>
      <c r="I48"/>
      <c r="J48"/>
      <c r="K48"/>
      <c r="L48"/>
      <c r="M48"/>
    </row>
    <row r="49" spans="1:15" ht="25.5">
      <c r="A49" s="38">
        <v>17</v>
      </c>
      <c r="B49" s="49" t="s">
        <v>47</v>
      </c>
      <c r="C49" s="27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14">
        <f>846.8*1585/I2</f>
        <v>172.31711387854668</v>
      </c>
      <c r="I49"/>
      <c r="J49"/>
      <c r="K49"/>
      <c r="L49"/>
      <c r="M49"/>
    </row>
    <row r="50" spans="1:15">
      <c r="A50" s="47"/>
      <c r="B50" s="50"/>
      <c r="C50" s="28" t="s">
        <v>39</v>
      </c>
      <c r="D50" s="50"/>
      <c r="E50" s="50"/>
      <c r="F50" s="50"/>
      <c r="G50" s="50"/>
      <c r="H50" s="55"/>
      <c r="I50"/>
      <c r="J50"/>
      <c r="K50"/>
      <c r="L50"/>
      <c r="M50"/>
    </row>
    <row r="51" spans="1:15">
      <c r="A51" s="47"/>
      <c r="B51" s="50"/>
      <c r="C51" s="28" t="s">
        <v>40</v>
      </c>
      <c r="D51" s="50"/>
      <c r="E51" s="50"/>
      <c r="F51" s="50"/>
      <c r="G51" s="50"/>
      <c r="H51" s="56"/>
      <c r="I51"/>
      <c r="J51"/>
      <c r="K51"/>
      <c r="L51"/>
      <c r="M51"/>
    </row>
    <row r="52" spans="1:15" ht="25.5">
      <c r="A52" s="47"/>
      <c r="B52" s="50"/>
      <c r="C52" s="28" t="s">
        <v>48</v>
      </c>
      <c r="D52" s="50"/>
      <c r="E52" s="50"/>
      <c r="F52" s="50"/>
      <c r="G52" s="50"/>
      <c r="H52" s="14">
        <f>34*6631/I2</f>
        <v>28.945179098728978</v>
      </c>
      <c r="I52"/>
      <c r="J52"/>
      <c r="K52"/>
      <c r="L52"/>
      <c r="M52"/>
    </row>
    <row r="53" spans="1:15" ht="26.25" thickBot="1">
      <c r="A53" s="48"/>
      <c r="B53" s="51"/>
      <c r="C53" s="29" t="s">
        <v>49</v>
      </c>
      <c r="D53" s="51"/>
      <c r="E53" s="51"/>
      <c r="F53" s="51"/>
      <c r="G53" s="51"/>
      <c r="H53" s="33"/>
      <c r="I53"/>
      <c r="J53"/>
      <c r="K53"/>
      <c r="L53"/>
      <c r="M53"/>
    </row>
    <row r="54" spans="1:15" s="25" customFormat="1" ht="60">
      <c r="A54" s="23">
        <v>18</v>
      </c>
      <c r="B54" s="23" t="s">
        <v>118</v>
      </c>
      <c r="C54" s="23" t="s">
        <v>119</v>
      </c>
      <c r="D54" s="23" t="s">
        <v>120</v>
      </c>
      <c r="E54" s="23" t="s">
        <v>74</v>
      </c>
      <c r="F54" s="23" t="s">
        <v>97</v>
      </c>
      <c r="G54" s="32" t="s">
        <v>78</v>
      </c>
      <c r="H54" s="24" t="s">
        <v>117</v>
      </c>
      <c r="I54"/>
      <c r="J54"/>
      <c r="K54"/>
      <c r="L54"/>
      <c r="M54"/>
    </row>
    <row r="55" spans="1:15" s="25" customFormat="1" ht="60.75" thickBot="1">
      <c r="A55" s="23">
        <v>19</v>
      </c>
      <c r="B55" s="26" t="s">
        <v>121</v>
      </c>
      <c r="C55" s="26" t="s">
        <v>122</v>
      </c>
      <c r="D55" s="23" t="s">
        <v>120</v>
      </c>
      <c r="E55" s="23" t="s">
        <v>84</v>
      </c>
      <c r="F55" s="23" t="s">
        <v>97</v>
      </c>
      <c r="G55" s="32" t="s">
        <v>78</v>
      </c>
      <c r="H55" s="24" t="s">
        <v>123</v>
      </c>
      <c r="I55"/>
      <c r="J55"/>
      <c r="K55"/>
      <c r="L55"/>
      <c r="M55"/>
    </row>
    <row r="56" spans="1:15" ht="15.75" thickBot="1">
      <c r="A56" s="45" t="s">
        <v>85</v>
      </c>
      <c r="B56" s="46"/>
      <c r="C56" s="46"/>
      <c r="D56" s="46"/>
      <c r="E56" s="46"/>
      <c r="F56" s="46"/>
      <c r="G56" s="15"/>
      <c r="H56" s="16"/>
      <c r="I56"/>
      <c r="J56"/>
      <c r="K56"/>
      <c r="L56"/>
      <c r="M56"/>
    </row>
    <row r="57" spans="1:15" ht="25.5">
      <c r="A57" s="38">
        <v>20</v>
      </c>
      <c r="B57" s="49" t="s">
        <v>50</v>
      </c>
      <c r="C57" s="27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14">
        <f>166*600/I2</f>
        <v>12.787264090383875</v>
      </c>
      <c r="I57"/>
      <c r="J57"/>
      <c r="K57"/>
      <c r="L57"/>
      <c r="M57"/>
    </row>
    <row r="58" spans="1:15" ht="57.75" customHeight="1">
      <c r="A58" s="47"/>
      <c r="B58" s="50"/>
      <c r="C58" s="28" t="s">
        <v>52</v>
      </c>
      <c r="D58" s="50"/>
      <c r="E58" s="50"/>
      <c r="F58" s="50"/>
      <c r="G58" s="50"/>
      <c r="H58" s="33"/>
      <c r="I58"/>
      <c r="J58"/>
      <c r="K58"/>
      <c r="L58"/>
      <c r="M58"/>
    </row>
    <row r="59" spans="1:15" ht="38.25">
      <c r="A59" s="47">
        <v>21</v>
      </c>
      <c r="B59" s="50" t="s">
        <v>55</v>
      </c>
      <c r="C59" s="28" t="s">
        <v>56</v>
      </c>
      <c r="D59" s="50" t="s">
        <v>105</v>
      </c>
      <c r="E59" s="50" t="s">
        <v>76</v>
      </c>
      <c r="F59" s="50" t="s">
        <v>97</v>
      </c>
      <c r="G59" s="50" t="s">
        <v>124</v>
      </c>
      <c r="H59" s="79" t="s">
        <v>125</v>
      </c>
      <c r="I59"/>
      <c r="J59"/>
      <c r="K59"/>
      <c r="L59"/>
      <c r="M59"/>
      <c r="O59" s="5" t="s">
        <v>115</v>
      </c>
    </row>
    <row r="60" spans="1:15" ht="33.75" customHeight="1">
      <c r="A60" s="47"/>
      <c r="B60" s="50"/>
      <c r="C60" s="28" t="s">
        <v>52</v>
      </c>
      <c r="D60" s="50"/>
      <c r="E60" s="50"/>
      <c r="F60" s="50"/>
      <c r="G60" s="50"/>
      <c r="H60" s="80"/>
      <c r="I60"/>
      <c r="J60"/>
      <c r="K60"/>
      <c r="L60"/>
      <c r="M60"/>
    </row>
    <row r="61" spans="1:15" ht="15.75" thickBot="1">
      <c r="A61" s="45" t="s">
        <v>19</v>
      </c>
      <c r="B61" s="46"/>
      <c r="C61" s="46"/>
      <c r="D61" s="46"/>
      <c r="E61" s="46"/>
      <c r="F61" s="46"/>
      <c r="G61" s="46"/>
      <c r="H61" s="16"/>
      <c r="I61"/>
      <c r="J61"/>
      <c r="K61"/>
      <c r="L61"/>
      <c r="M61"/>
    </row>
    <row r="62" spans="1:15" ht="25.5">
      <c r="A62" s="38">
        <v>22</v>
      </c>
      <c r="B62" s="49" t="s">
        <v>57</v>
      </c>
      <c r="C62" s="27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14">
        <f>45.4*857/I2</f>
        <v>4.9952240338939529</v>
      </c>
      <c r="I62"/>
      <c r="J62"/>
      <c r="K62"/>
      <c r="L62"/>
      <c r="M62"/>
    </row>
    <row r="63" spans="1:15" ht="25.5">
      <c r="A63" s="47"/>
      <c r="B63" s="50"/>
      <c r="C63" s="28" t="s">
        <v>27</v>
      </c>
      <c r="D63" s="50"/>
      <c r="E63" s="50"/>
      <c r="F63" s="50"/>
      <c r="G63" s="50"/>
      <c r="H63" s="33"/>
      <c r="I63"/>
      <c r="J63"/>
      <c r="K63"/>
      <c r="L63"/>
      <c r="M63"/>
    </row>
    <row r="64" spans="1:15" ht="25.5">
      <c r="A64" s="47">
        <v>23</v>
      </c>
      <c r="B64" s="50" t="s">
        <v>103</v>
      </c>
      <c r="C64" s="28" t="s">
        <v>58</v>
      </c>
      <c r="D64" s="50" t="s">
        <v>60</v>
      </c>
      <c r="E64" s="50" t="s">
        <v>76</v>
      </c>
      <c r="F64" s="50" t="s">
        <v>90</v>
      </c>
      <c r="G64" s="50" t="s">
        <v>14</v>
      </c>
      <c r="H64" s="72">
        <v>0</v>
      </c>
      <c r="I64"/>
      <c r="J64"/>
      <c r="K64"/>
      <c r="L64"/>
      <c r="M64"/>
    </row>
    <row r="65" spans="1:13" ht="25.5">
      <c r="A65" s="47"/>
      <c r="B65" s="50"/>
      <c r="C65" s="28" t="s">
        <v>27</v>
      </c>
      <c r="D65" s="50"/>
      <c r="E65" s="50"/>
      <c r="F65" s="50"/>
      <c r="G65" s="50"/>
      <c r="H65" s="72"/>
      <c r="I65"/>
      <c r="J65"/>
      <c r="K65"/>
      <c r="L65"/>
      <c r="M65"/>
    </row>
    <row r="66" spans="1:13" ht="25.5">
      <c r="A66" s="47">
        <v>24</v>
      </c>
      <c r="B66" s="50" t="s">
        <v>61</v>
      </c>
      <c r="C66" s="28" t="s">
        <v>33</v>
      </c>
      <c r="D66" s="50" t="s">
        <v>104</v>
      </c>
      <c r="E66" s="50" t="s">
        <v>76</v>
      </c>
      <c r="F66" s="50" t="s">
        <v>97</v>
      </c>
      <c r="G66" s="50" t="s">
        <v>14</v>
      </c>
      <c r="H66" s="57">
        <f>16.6*7180/I2</f>
        <v>15.302092694826039</v>
      </c>
      <c r="I66"/>
      <c r="J66"/>
      <c r="K66"/>
      <c r="L66"/>
      <c r="M66"/>
    </row>
    <row r="67" spans="1:13" ht="25.5">
      <c r="A67" s="47"/>
      <c r="B67" s="50"/>
      <c r="C67" s="28" t="s">
        <v>22</v>
      </c>
      <c r="D67" s="50"/>
      <c r="E67" s="50"/>
      <c r="F67" s="50"/>
      <c r="G67" s="50"/>
      <c r="H67" s="58"/>
      <c r="I67"/>
      <c r="J67"/>
      <c r="K67"/>
      <c r="L67"/>
      <c r="M67"/>
    </row>
    <row r="68" spans="1:13" ht="39" thickBot="1">
      <c r="A68" s="48"/>
      <c r="B68" s="51"/>
      <c r="C68" s="29" t="s">
        <v>62</v>
      </c>
      <c r="D68" s="51"/>
      <c r="E68" s="51"/>
      <c r="F68" s="51"/>
      <c r="G68" s="51"/>
      <c r="H68" s="33" t="s">
        <v>126</v>
      </c>
      <c r="I68"/>
      <c r="J68"/>
      <c r="K68"/>
      <c r="L68"/>
      <c r="M68"/>
    </row>
    <row r="69" spans="1:13" ht="15.75" customHeight="1" thickBot="1">
      <c r="A69" s="52" t="s">
        <v>63</v>
      </c>
      <c r="B69" s="53"/>
      <c r="C69" s="53"/>
      <c r="D69" s="53"/>
      <c r="E69" s="53"/>
      <c r="F69" s="54"/>
      <c r="G69" s="15"/>
      <c r="H69" s="16"/>
      <c r="I69"/>
      <c r="J69"/>
      <c r="K69"/>
      <c r="L69"/>
      <c r="M69"/>
    </row>
    <row r="70" spans="1:13" ht="51">
      <c r="A70" s="38">
        <v>25</v>
      </c>
      <c r="B70" s="35" t="s">
        <v>64</v>
      </c>
      <c r="C70" s="27" t="s">
        <v>65</v>
      </c>
      <c r="D70" s="27" t="s">
        <v>67</v>
      </c>
      <c r="E70" s="35" t="s">
        <v>76</v>
      </c>
      <c r="F70" s="35" t="s">
        <v>89</v>
      </c>
      <c r="G70" s="41" t="s">
        <v>124</v>
      </c>
      <c r="H70" s="41" t="s">
        <v>124</v>
      </c>
      <c r="I70"/>
      <c r="J70"/>
      <c r="K70"/>
      <c r="L70"/>
      <c r="M70"/>
    </row>
    <row r="71" spans="1:13" ht="51">
      <c r="A71" s="39"/>
      <c r="B71" s="36"/>
      <c r="C71" s="28" t="s">
        <v>22</v>
      </c>
      <c r="D71" s="28" t="s">
        <v>68</v>
      </c>
      <c r="E71" s="36"/>
      <c r="F71" s="36"/>
      <c r="G71" s="42"/>
      <c r="H71" s="42"/>
      <c r="I71"/>
      <c r="J71"/>
      <c r="K71"/>
      <c r="L71"/>
      <c r="M71"/>
    </row>
    <row r="72" spans="1:13" ht="26.25" thickBot="1">
      <c r="A72" s="40"/>
      <c r="B72" s="37"/>
      <c r="C72" s="29" t="s">
        <v>66</v>
      </c>
      <c r="D72" s="17"/>
      <c r="E72" s="37"/>
      <c r="F72" s="37"/>
      <c r="G72" s="43"/>
      <c r="H72" s="43"/>
      <c r="I72"/>
      <c r="J72"/>
      <c r="K72"/>
      <c r="L72"/>
      <c r="M72"/>
    </row>
    <row r="73" spans="1:13" ht="60.75" customHeight="1">
      <c r="A73" s="18"/>
      <c r="B73" s="20"/>
      <c r="C73" s="21"/>
      <c r="D73" s="18"/>
      <c r="E73" s="18"/>
      <c r="F73" s="18"/>
      <c r="G73" s="18"/>
      <c r="H73" s="19"/>
    </row>
    <row r="74" spans="1:13" ht="15.75" customHeight="1">
      <c r="A74" s="18"/>
      <c r="B74" s="20" t="s">
        <v>106</v>
      </c>
      <c r="C74" s="21"/>
      <c r="D74" s="18"/>
      <c r="E74" s="18"/>
      <c r="F74" s="18"/>
      <c r="G74" s="18"/>
      <c r="H74" s="19"/>
      <c r="I74" s="22"/>
      <c r="J74" s="1"/>
      <c r="K74" s="1"/>
    </row>
    <row r="75" spans="1:13">
      <c r="A75" s="18"/>
      <c r="B75" s="20" t="s">
        <v>109</v>
      </c>
      <c r="C75" s="21"/>
      <c r="D75" s="18"/>
      <c r="E75" s="18"/>
      <c r="F75" s="18"/>
      <c r="G75" s="18"/>
      <c r="H75" s="19"/>
      <c r="I75" s="22"/>
      <c r="J75" s="1"/>
      <c r="K75" s="1"/>
    </row>
    <row r="76" spans="1:13">
      <c r="A76" s="18"/>
      <c r="B76" s="20" t="s">
        <v>107</v>
      </c>
      <c r="C76" s="21"/>
      <c r="D76" s="18"/>
      <c r="E76" s="18"/>
      <c r="F76" s="18"/>
      <c r="G76" s="18"/>
      <c r="H76" s="19"/>
      <c r="I76" s="22"/>
      <c r="J76" s="1"/>
      <c r="K76" s="1"/>
    </row>
    <row r="77" spans="1:13">
      <c r="A77" s="18"/>
      <c r="B77" s="20" t="s">
        <v>108</v>
      </c>
      <c r="C77" s="21"/>
      <c r="D77" s="18"/>
      <c r="E77" s="18"/>
      <c r="F77" s="18"/>
      <c r="G77" s="18"/>
      <c r="H77" s="19"/>
      <c r="I77" s="22"/>
      <c r="J77" s="1"/>
      <c r="K77" s="1"/>
    </row>
    <row r="78" spans="1:13" ht="48.75" customHeight="1">
      <c r="A78" s="18"/>
      <c r="B78" s="44" t="s">
        <v>110</v>
      </c>
      <c r="C78" s="44"/>
      <c r="D78" s="44"/>
      <c r="E78" s="44"/>
      <c r="F78" s="44"/>
      <c r="G78" s="44"/>
      <c r="H78" s="44"/>
      <c r="I78" s="22"/>
      <c r="J78" s="1"/>
      <c r="K78" s="1"/>
    </row>
    <row r="79" spans="1:13" ht="25.5" customHeight="1">
      <c r="A79" s="18"/>
      <c r="B79" s="44" t="s">
        <v>127</v>
      </c>
      <c r="C79" s="44"/>
      <c r="D79" s="44"/>
      <c r="E79" s="44"/>
      <c r="F79" s="44"/>
      <c r="G79" s="44"/>
      <c r="H79" s="44"/>
      <c r="I79" s="22"/>
      <c r="J79" s="1"/>
      <c r="K79" s="1"/>
    </row>
    <row r="80" spans="1:13" ht="3" customHeight="1">
      <c r="A80" s="18"/>
      <c r="B80" s="44"/>
      <c r="C80" s="44"/>
      <c r="D80" s="44"/>
      <c r="E80" s="44"/>
      <c r="F80" s="44"/>
      <c r="G80" s="44"/>
      <c r="H80" s="44"/>
      <c r="I80" s="22"/>
      <c r="J80" s="1"/>
      <c r="K80" s="1"/>
    </row>
    <row r="81" spans="1:11" ht="3" customHeight="1">
      <c r="A81" s="18"/>
      <c r="B81" s="44"/>
      <c r="C81" s="44"/>
      <c r="D81" s="44"/>
      <c r="E81" s="44"/>
      <c r="F81" s="44"/>
      <c r="G81" s="44"/>
      <c r="H81" s="44"/>
      <c r="I81" s="22"/>
      <c r="J81" s="1"/>
      <c r="K81" s="1"/>
    </row>
    <row r="82" spans="1:11" ht="24" customHeight="1">
      <c r="A82" s="18"/>
      <c r="B82" s="44" t="s">
        <v>111</v>
      </c>
      <c r="C82" s="44"/>
      <c r="D82" s="44"/>
      <c r="E82" s="44"/>
      <c r="F82" s="44"/>
      <c r="G82" s="44"/>
      <c r="H82" s="44"/>
      <c r="I82" s="22"/>
      <c r="J82" s="1"/>
      <c r="K82" s="1"/>
    </row>
    <row r="83" spans="1:11" ht="51.75" customHeight="1">
      <c r="A83" s="18"/>
      <c r="B83" s="44" t="s">
        <v>112</v>
      </c>
      <c r="C83" s="44"/>
      <c r="D83" s="44"/>
      <c r="E83" s="44"/>
      <c r="F83" s="44"/>
      <c r="G83" s="44"/>
      <c r="H83" s="44"/>
      <c r="I83" s="22"/>
      <c r="J83" s="1"/>
      <c r="K83" s="1"/>
    </row>
    <row r="84" spans="1:11" ht="33" customHeight="1">
      <c r="A84" s="18"/>
      <c r="B84" s="44" t="s">
        <v>113</v>
      </c>
      <c r="C84" s="44"/>
      <c r="D84" s="44"/>
      <c r="E84" s="44"/>
      <c r="F84" s="44"/>
      <c r="G84" s="44"/>
      <c r="H84" s="44"/>
      <c r="I84" s="22"/>
      <c r="J84" s="1"/>
      <c r="K84" s="1"/>
    </row>
    <row r="85" spans="1:11" ht="49.5" customHeight="1">
      <c r="A85" s="18"/>
      <c r="B85" s="44" t="s">
        <v>114</v>
      </c>
      <c r="C85" s="44"/>
      <c r="D85" s="44"/>
      <c r="E85" s="44"/>
      <c r="F85" s="44"/>
      <c r="G85" s="44"/>
      <c r="H85" s="44"/>
      <c r="I85" s="22"/>
      <c r="J85" s="1"/>
      <c r="K85" s="1"/>
    </row>
  </sheetData>
  <mergeCells count="181">
    <mergeCell ref="H14:H15"/>
    <mergeCell ref="H46:H47"/>
    <mergeCell ref="H59:H60"/>
    <mergeCell ref="G31:G32"/>
    <mergeCell ref="G25:G27"/>
    <mergeCell ref="H17:H18"/>
    <mergeCell ref="G66:G68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10:G11"/>
    <mergeCell ref="H10:H11"/>
    <mergeCell ref="G12:G13"/>
    <mergeCell ref="H12:H13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6:F16"/>
    <mergeCell ref="A17:A19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B82:H82"/>
    <mergeCell ref="B83:H83"/>
    <mergeCell ref="B84:H84"/>
    <mergeCell ref="B85:H85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F70:F72"/>
    <mergeCell ref="E70:E72"/>
    <mergeCell ref="B70:B72"/>
    <mergeCell ref="A70:A72"/>
    <mergeCell ref="H70:H72"/>
    <mergeCell ref="B78:H78"/>
    <mergeCell ref="B79:H79"/>
    <mergeCell ref="B80:H80"/>
    <mergeCell ref="B81:H8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2019-02-04T11:56:39Z</cp:lastPrinted>
  <dcterms:created xsi:type="dcterms:W3CDTF">2017-03-11T10:48:09Z</dcterms:created>
  <dcterms:modified xsi:type="dcterms:W3CDTF">2022-03-10T10:30:52Z</dcterms:modified>
</cp:coreProperties>
</file>